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5FE4B2\Dane\PROJEKTY\Projekty RDLP Krosno\2026_Sanitariaty\Elektryka\"/>
    </mc:Choice>
  </mc:AlternateContent>
  <xr:revisionPtr revIDLastSave="0" documentId="13_ncr:1_{3B855C2F-E5F8-41F8-BEE0-3CF4730F13D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KARTA TYTUŁOWA" sheetId="1" r:id="rId1"/>
    <sheet name="ZBIORCZE ZESTAWIENIE KOSZTÓW" sheetId="2" r:id="rId2"/>
    <sheet name="1 BUDYNEK BIURA RDLP W KROŚNIE " sheetId="3" r:id="rId3"/>
  </sheets>
  <calcPr calcId="191029"/>
</workbook>
</file>

<file path=xl/calcChain.xml><?xml version="1.0" encoding="utf-8"?>
<calcChain xmlns="http://schemas.openxmlformats.org/spreadsheetml/2006/main">
  <c r="G32" i="3" l="1"/>
  <c r="G31" i="3"/>
  <c r="G28" i="3"/>
  <c r="G27" i="3"/>
  <c r="G26" i="3"/>
  <c r="G25" i="3"/>
  <c r="G24" i="3"/>
  <c r="G23" i="3"/>
  <c r="G22" i="3"/>
  <c r="G21" i="3"/>
  <c r="G20" i="3"/>
  <c r="G19" i="3"/>
  <c r="G18" i="3"/>
  <c r="G17" i="3"/>
  <c r="G14" i="3"/>
  <c r="G13" i="3"/>
  <c r="G12" i="3"/>
  <c r="G11" i="3"/>
  <c r="G10" i="3"/>
  <c r="G15" i="3" s="1"/>
  <c r="G9" i="3"/>
  <c r="G33" i="3" l="1"/>
  <c r="D10" i="2" s="1"/>
  <c r="G29" i="3"/>
  <c r="D9" i="2" s="1"/>
  <c r="D8" i="2"/>
  <c r="G34" i="3" l="1"/>
  <c r="D7" i="2" s="1"/>
</calcChain>
</file>

<file path=xl/sharedStrings.xml><?xml version="1.0" encoding="utf-8"?>
<sst xmlns="http://schemas.openxmlformats.org/spreadsheetml/2006/main" count="209" uniqueCount="99">
  <si>
    <t>FORMULARZ OFERTOWY</t>
  </si>
  <si>
    <t/>
  </si>
  <si>
    <t>BUDYNEK BIURA RDLP W KROŚNIE - REMONT WĘZŁÓW SANITARNYCH W BUDYNKU  BIUROWYM NR INW.142/1 NA POZIOMIE 2 KONDYGNACJI</t>
  </si>
  <si>
    <t>Obiekt lub rodzaj robót:</t>
  </si>
  <si>
    <t>Roboty instalacyjne - elektroenergetyczne</t>
  </si>
  <si>
    <t>Lokalizacja:</t>
  </si>
  <si>
    <t>Identyfikator działki ewidencyjnej:
186101_1.0005.3083/3</t>
  </si>
  <si>
    <t>Inwestor:</t>
  </si>
  <si>
    <t>PGL LP Regionalna Dyrekcja Lasów Państwowych w Krośnie
ul. Bieszczadzka 2, 
38-400 Krosno</t>
  </si>
  <si>
    <t>Wykonawca:</t>
  </si>
  <si>
    <t>.....................................</t>
  </si>
  <si>
    <t>Data:</t>
  </si>
  <si>
    <t>Lp</t>
  </si>
  <si>
    <t>Oznaczenie arkusza</t>
  </si>
  <si>
    <t>Nazwa elementu</t>
  </si>
  <si>
    <t>Wartość</t>
  </si>
  <si>
    <t>Jednostka</t>
  </si>
  <si>
    <t>1</t>
  </si>
  <si>
    <t>2</t>
  </si>
  <si>
    <t>3</t>
  </si>
  <si>
    <t>4</t>
  </si>
  <si>
    <t>5</t>
  </si>
  <si>
    <t>6</t>
  </si>
  <si>
    <t>8</t>
  </si>
  <si>
    <t>10</t>
  </si>
  <si>
    <t>11</t>
  </si>
  <si>
    <t xml:space="preserve">Kosztorys </t>
  </si>
  <si>
    <t>ELEMENT 1</t>
  </si>
  <si>
    <t>Montaż wyposażenia rozdzielni</t>
  </si>
  <si>
    <t>ELEMENT 2</t>
  </si>
  <si>
    <t>Instalacja elekrtczna</t>
  </si>
  <si>
    <t>ELEMENT 3</t>
  </si>
  <si>
    <t>Pomiary</t>
  </si>
  <si>
    <t>Podstawa</t>
  </si>
  <si>
    <t>Opis robót</t>
  </si>
  <si>
    <t>Szacowany obmiar projektanta</t>
  </si>
  <si>
    <t>Cena jednostkowa netto</t>
  </si>
  <si>
    <t>Kosztorys</t>
  </si>
  <si>
    <t>Element</t>
  </si>
  <si>
    <t>Montaż aparatów elektrycznych o masie do 2,5kg - Wyłącznik różnicowo-prądowy 3-faz  40A/300mA /AC</t>
  </si>
  <si>
    <t>1.1</t>
  </si>
  <si>
    <t>KNNR 5/406/1</t>
  </si>
  <si>
    <t>szt</t>
  </si>
  <si>
    <t>Montaż aparatów elektrycznych o masie do 2,5kg - Wyłącznik różnicowoprądowy 1-faz 40A/300mA /AC</t>
  </si>
  <si>
    <t>1.2</t>
  </si>
  <si>
    <t>Montaż aparatów elektrycznych o masie do 2,5kg - Wyłącznik różnicowo-prądowy 1-faz 25A/30mA/230V</t>
  </si>
  <si>
    <t>1.3</t>
  </si>
  <si>
    <t>Montaż aparatów elektrycznych o masie do 2,5kg - Wyłącznik nadrądowy 1-faz B16</t>
  </si>
  <si>
    <t>1.4</t>
  </si>
  <si>
    <t>Montaż aparatów elektrycznych o masie do 2,5kg - Wyłącznik nadrądowy 1-faz B10</t>
  </si>
  <si>
    <t>1.5</t>
  </si>
  <si>
    <t>Montaż aparatów elektrycznych o masie do 2,5kg - Wyłącznik nadrądowy 1-faz B20</t>
  </si>
  <si>
    <t>1.6</t>
  </si>
  <si>
    <t>RAZEM 1  Montaż wyposażenia rozdzielni</t>
  </si>
  <si>
    <t>Wykucie bruzd poziomych o głębokości 1/4 i szerokości 1/2 cegły w ścianach z cegieł na zaprawie cementowo-wapiennej</t>
  </si>
  <si>
    <t>2.1</t>
  </si>
  <si>
    <t>KNR 401/336/1</t>
  </si>
  <si>
    <t>m</t>
  </si>
  <si>
    <t>Układanie przewodów kabelkowych o łącznym przekroju żył do 7,5mm2 na tynku na betonie  przewód 3x 1,5mm2</t>
  </si>
  <si>
    <t>2.2</t>
  </si>
  <si>
    <t>KNNR 5/206/1</t>
  </si>
  <si>
    <t>Układanie przewodów kabelkowych o łącznym przekroju żył do 7,5mm2 na tynku na betonie  przewód 3x 2,5mm2</t>
  </si>
  <si>
    <t>2.3</t>
  </si>
  <si>
    <t>Układanie przewodów kabelkowych o łącznym przekroju żył do 7,5mm2 na tynku na betonie  przewód 3x 4mm2</t>
  </si>
  <si>
    <t>2.4</t>
  </si>
  <si>
    <t>Zaprawianie bruzd o szerokości do 5cm</t>
  </si>
  <si>
    <t>2.5</t>
  </si>
  <si>
    <t>KNKRB 5/902/2</t>
  </si>
  <si>
    <t>Przygotowanie podłoża pod osprzęt instalacyjny - mocowanie osprzętu przez przykręcenie do konstrukcji z wykonaniem otworów w płycie izolacyjnej</t>
  </si>
  <si>
    <t>2.6</t>
  </si>
  <si>
    <t>KNNR 5/301/13</t>
  </si>
  <si>
    <t>Montaż puszek instalacyjnych pojedynczych podtynkowych o średnicy do 60mm</t>
  </si>
  <si>
    <t>2.7</t>
  </si>
  <si>
    <t>KNNR 5/302/1</t>
  </si>
  <si>
    <t>Montaż gniazd instalacyjnych wtyczkowych ze stykiem ochronnym podtynkowych przelotowych pojedynczych 2-biegunowych do 10A/2,5mm2 - Pojedyncze IP 44</t>
  </si>
  <si>
    <t>2.8</t>
  </si>
  <si>
    <t>KNNR 5/308/2</t>
  </si>
  <si>
    <t>Montaż pod tynkiem w puszce instalacyjnej przycisku 1-biegunowego IP 20</t>
  </si>
  <si>
    <t>2.9</t>
  </si>
  <si>
    <t>KNNR 5/306/2</t>
  </si>
  <si>
    <t>Montaż pod tynkiem w puszce instalacyjnej przycisku 1-biegunowego IP 44</t>
  </si>
  <si>
    <t>2.10</t>
  </si>
  <si>
    <t>Montaż opraw oświetleniowych - LED p 2100lm (17W)</t>
  </si>
  <si>
    <t>2.11</t>
  </si>
  <si>
    <t>KNNR 5/501/3</t>
  </si>
  <si>
    <t>szt.</t>
  </si>
  <si>
    <t>Montaż opraw oświetleniowych - Oprawa oświetlenia awaryjnego - 200lm, 1h, IP 44</t>
  </si>
  <si>
    <t>2.12</t>
  </si>
  <si>
    <t>kpl</t>
  </si>
  <si>
    <t>RAZEM 2  Instalacja elekrtczna</t>
  </si>
  <si>
    <t>Pomiary skuteczności zerowania - pierwszy pomiar</t>
  </si>
  <si>
    <t>3.1</t>
  </si>
  <si>
    <t>KNNR 5/1304/5</t>
  </si>
  <si>
    <t>Sprawdzenie samoczynnego wyłączania zasilania - pierwsza próba działania wyłącznika różnicowo-prądowego</t>
  </si>
  <si>
    <t>3.2</t>
  </si>
  <si>
    <t>KNNR 5/1305/1</t>
  </si>
  <si>
    <t>próbę</t>
  </si>
  <si>
    <t>RAZEM 3  Pomiary</t>
  </si>
  <si>
    <t>RAZEM BUDYNEK BIURA RDLP W KROŚNIE - REMONT WĘZŁÓW SANITARNYCH W BUDYNKU  BIUROWYM NR INW.142/1 NA POZIOMIE 2 KONDYGNACJI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</si>
</sst>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0.00####"/>
  </numFmts>
  <fonts count="4" x14ac:knownFonts="1">
    <font>
      <sz val="11"/>
      <color theme="1"/>
      <name val="Calibri"/>
      <family val="2"/>
    </font>
    <font>
      <b/>
      <sz val="18"/>
      <color rgb="FF800000"/>
      <name val="Calibri"/>
      <family val="2"/>
    </font>
    <font>
      <sz val="16"/>
      <color theme="1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0605D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CCCCCC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9BBB59"/>
        <bgColor auto="1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49" fontId="0" fillId="0" borderId="1" xfId="1" applyNumberFormat="1" applyFont="1" applyBorder="1" applyAlignment="1">
      <alignment horizontal="center" vertical="center" wrapText="1"/>
    </xf>
    <xf numFmtId="0" fontId="0" fillId="0" borderId="0" xfId="1" applyFont="1" applyAlignment="1">
      <alignment horizontal="center" vertical="center"/>
    </xf>
    <xf numFmtId="49" fontId="1" fillId="0" borderId="1" xfId="1" applyNumberFormat="1" applyFont="1" applyBorder="1" applyAlignment="1">
      <alignment vertical="top" wrapText="1"/>
    </xf>
    <xf numFmtId="49" fontId="2" fillId="0" borderId="1" xfId="1" applyNumberFormat="1" applyFont="1" applyBorder="1" applyAlignment="1">
      <alignment vertical="top" wrapText="1"/>
    </xf>
    <xf numFmtId="49" fontId="0" fillId="3" borderId="2" xfId="1" applyNumberFormat="1" applyFont="1" applyFill="1" applyBorder="1" applyAlignment="1">
      <alignment vertical="top" wrapText="1"/>
    </xf>
    <xf numFmtId="0" fontId="0" fillId="4" borderId="1" xfId="1" applyFont="1" applyFill="1" applyBorder="1"/>
    <xf numFmtId="0" fontId="0" fillId="5" borderId="1" xfId="1" applyFont="1" applyFill="1" applyBorder="1"/>
    <xf numFmtId="49" fontId="0" fillId="4" borderId="1" xfId="1" applyNumberFormat="1" applyFont="1" applyFill="1" applyBorder="1" applyAlignment="1">
      <alignment vertical="top" wrapText="1"/>
    </xf>
    <xf numFmtId="164" fontId="0" fillId="3" borderId="1" xfId="1" applyNumberFormat="1" applyFont="1" applyFill="1" applyBorder="1" applyAlignment="1">
      <alignment wrapText="1"/>
    </xf>
    <xf numFmtId="49" fontId="0" fillId="5" borderId="1" xfId="1" applyNumberFormat="1" applyFont="1" applyFill="1" applyBorder="1" applyAlignment="1">
      <alignment vertical="top" wrapText="1"/>
    </xf>
    <xf numFmtId="164" fontId="0" fillId="4" borderId="1" xfId="1" applyNumberFormat="1" applyFont="1" applyFill="1" applyBorder="1" applyAlignment="1">
      <alignment wrapText="1"/>
    </xf>
    <xf numFmtId="164" fontId="0" fillId="5" borderId="1" xfId="1" applyNumberFormat="1" applyFont="1" applyFill="1" applyBorder="1" applyAlignment="1">
      <alignment wrapText="1"/>
    </xf>
    <xf numFmtId="164" fontId="0" fillId="6" borderId="1" xfId="1" applyNumberFormat="1" applyFont="1" applyFill="1" applyBorder="1" applyAlignment="1">
      <alignment wrapText="1"/>
    </xf>
    <xf numFmtId="49" fontId="1" fillId="0" borderId="1" xfId="1" applyNumberFormat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vertical="top" wrapText="1"/>
    </xf>
    <xf numFmtId="49" fontId="0" fillId="2" borderId="2" xfId="1" applyNumberFormat="1" applyFont="1" applyFill="1" applyBorder="1" applyAlignment="1">
      <alignment vertical="top" wrapText="1"/>
    </xf>
    <xf numFmtId="49" fontId="0" fillId="0" borderId="2" xfId="1" applyNumberFormat="1" applyFont="1" applyBorder="1" applyAlignment="1">
      <alignment horizontal="right" vertical="top" wrapText="1"/>
    </xf>
    <xf numFmtId="49" fontId="0" fillId="0" borderId="2" xfId="1" applyNumberFormat="1" applyFont="1" applyBorder="1" applyAlignment="1">
      <alignment vertical="top" wrapText="1"/>
    </xf>
    <xf numFmtId="49" fontId="0" fillId="3" borderId="2" xfId="1" applyNumberFormat="1" applyFont="1" applyFill="1" applyBorder="1" applyAlignment="1" applyProtection="1">
      <alignment vertical="top" wrapText="1"/>
      <protection locked="0"/>
    </xf>
    <xf numFmtId="164" fontId="0" fillId="3" borderId="1" xfId="1" applyNumberFormat="1" applyFont="1" applyFill="1" applyBorder="1" applyAlignment="1" applyProtection="1">
      <alignment wrapText="1"/>
      <protection locked="0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10"/>
  <sheetViews>
    <sheetView workbookViewId="0"/>
  </sheetViews>
  <sheetFormatPr defaultRowHeight="15" x14ac:dyDescent="0.25"/>
  <cols>
    <col min="1" max="1" width="49" customWidth="1"/>
    <col min="2" max="2" width="71" customWidth="1"/>
  </cols>
  <sheetData>
    <row r="1" spans="1:2" x14ac:dyDescent="0.25">
      <c r="A1" s="2"/>
      <c r="B1" s="2"/>
    </row>
    <row r="4" spans="1:2" x14ac:dyDescent="0.25">
      <c r="A4" s="14" t="s">
        <v>0</v>
      </c>
      <c r="B4" s="15" t="s">
        <v>1</v>
      </c>
    </row>
    <row r="6" spans="1:2" ht="54" customHeight="1" x14ac:dyDescent="0.25">
      <c r="A6" s="14" t="s">
        <v>2</v>
      </c>
      <c r="B6" s="15" t="s">
        <v>1</v>
      </c>
    </row>
    <row r="8" spans="1:2" ht="23.25" x14ac:dyDescent="0.25">
      <c r="A8" s="3" t="s">
        <v>3</v>
      </c>
      <c r="B8" s="4" t="s">
        <v>4</v>
      </c>
    </row>
    <row r="9" spans="1:2" ht="42" x14ac:dyDescent="0.25">
      <c r="A9" s="3" t="s">
        <v>5</v>
      </c>
      <c r="B9" s="4" t="s">
        <v>6</v>
      </c>
    </row>
    <row r="10" spans="1:2" ht="84" x14ac:dyDescent="0.25">
      <c r="A10" s="3" t="s">
        <v>7</v>
      </c>
      <c r="B10" s="4" t="s">
        <v>8</v>
      </c>
    </row>
  </sheetData>
  <sheetProtection sheet="1" objects="1" scenarios="1" selectLockedCells="1"/>
  <mergeCells count="2">
    <mergeCell ref="A4:B4"/>
    <mergeCell ref="A6:B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D10"/>
  <sheetViews>
    <sheetView workbookViewId="0">
      <selection activeCell="B2" sqref="B2:D2"/>
    </sheetView>
  </sheetViews>
  <sheetFormatPr defaultRowHeight="15" outlineLevelRow="1" x14ac:dyDescent="0.25"/>
  <cols>
    <col min="1" max="1" width="13.42578125" customWidth="1"/>
    <col min="2" max="2" width="16" customWidth="1"/>
    <col min="3" max="3" width="42" customWidth="1"/>
    <col min="4" max="4" width="14" customWidth="1"/>
  </cols>
  <sheetData>
    <row r="1" spans="1:4" x14ac:dyDescent="0.25">
      <c r="A1" s="16" t="s">
        <v>2</v>
      </c>
      <c r="B1" s="16" t="s">
        <v>1</v>
      </c>
      <c r="C1" s="16" t="s">
        <v>1</v>
      </c>
      <c r="D1" s="16" t="s">
        <v>1</v>
      </c>
    </row>
    <row r="2" spans="1:4" ht="30" x14ac:dyDescent="0.25">
      <c r="A2" s="5" t="s">
        <v>9</v>
      </c>
      <c r="B2" s="19" t="s">
        <v>10</v>
      </c>
      <c r="C2" s="19" t="s">
        <v>1</v>
      </c>
      <c r="D2" s="19" t="s">
        <v>1</v>
      </c>
    </row>
    <row r="3" spans="1:4" x14ac:dyDescent="0.25">
      <c r="A3" s="5" t="s">
        <v>11</v>
      </c>
      <c r="B3" s="19" t="s">
        <v>1</v>
      </c>
      <c r="C3" s="19" t="s">
        <v>1</v>
      </c>
      <c r="D3" s="19" t="s">
        <v>1</v>
      </c>
    </row>
    <row r="5" spans="1:4" ht="30" x14ac:dyDescent="0.25">
      <c r="A5" s="1" t="s">
        <v>12</v>
      </c>
      <c r="B5" s="1" t="s">
        <v>13</v>
      </c>
      <c r="C5" s="1" t="s">
        <v>14</v>
      </c>
      <c r="D5" s="1" t="s">
        <v>15</v>
      </c>
    </row>
    <row r="6" spans="1:4" x14ac:dyDescent="0.25">
      <c r="A6" s="1" t="s">
        <v>17</v>
      </c>
      <c r="B6" s="1" t="s">
        <v>19</v>
      </c>
      <c r="C6" s="1" t="s">
        <v>20</v>
      </c>
      <c r="D6" s="1" t="s">
        <v>21</v>
      </c>
    </row>
    <row r="7" spans="1:4" ht="60" x14ac:dyDescent="0.25">
      <c r="A7" s="8" t="s">
        <v>17</v>
      </c>
      <c r="B7" s="8" t="s">
        <v>26</v>
      </c>
      <c r="C7" s="8" t="s">
        <v>2</v>
      </c>
      <c r="D7" s="11">
        <f>'1 BUDYNEK BIURA RDLP W KROŚNIE '!G34</f>
        <v>0</v>
      </c>
    </row>
    <row r="8" spans="1:4" outlineLevel="1" x14ac:dyDescent="0.25">
      <c r="A8" s="10" t="s">
        <v>18</v>
      </c>
      <c r="B8" s="10" t="s">
        <v>27</v>
      </c>
      <c r="C8" s="10" t="s">
        <v>28</v>
      </c>
      <c r="D8" s="12">
        <f>'1 BUDYNEK BIURA RDLP W KROŚNIE '!G15</f>
        <v>0</v>
      </c>
    </row>
    <row r="9" spans="1:4" outlineLevel="1" x14ac:dyDescent="0.25">
      <c r="A9" s="10" t="s">
        <v>19</v>
      </c>
      <c r="B9" s="10" t="s">
        <v>29</v>
      </c>
      <c r="C9" s="10" t="s">
        <v>30</v>
      </c>
      <c r="D9" s="12">
        <f>'1 BUDYNEK BIURA RDLP W KROŚNIE '!G29</f>
        <v>0</v>
      </c>
    </row>
    <row r="10" spans="1:4" outlineLevel="1" x14ac:dyDescent="0.25">
      <c r="A10" s="10" t="s">
        <v>20</v>
      </c>
      <c r="B10" s="10" t="s">
        <v>31</v>
      </c>
      <c r="C10" s="10" t="s">
        <v>32</v>
      </c>
      <c r="D10" s="12">
        <f>'1 BUDYNEK BIURA RDLP W KROŚNIE '!G33</f>
        <v>0</v>
      </c>
    </row>
  </sheetData>
  <sheetProtection sheet="1" objects="1" scenarios="1" selectLockedCells="1"/>
  <mergeCells count="3">
    <mergeCell ref="A1:D1"/>
    <mergeCell ref="B2:D2"/>
    <mergeCell ref="B3:D3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G34"/>
  <sheetViews>
    <sheetView tabSelected="1" topLeftCell="A23" workbookViewId="0">
      <selection activeCell="F32" sqref="F32"/>
    </sheetView>
  </sheetViews>
  <sheetFormatPr defaultRowHeight="15" outlineLevelRow="2" outlineLevelCol="1" x14ac:dyDescent="0.25"/>
  <cols>
    <col min="1" max="1" width="13.140625" customWidth="1"/>
    <col min="2" max="2" width="16.85546875" customWidth="1" outlineLevel="1" collapsed="1"/>
    <col min="3" max="3" width="47.7109375" customWidth="1"/>
    <col min="4" max="7" width="14" customWidth="1"/>
  </cols>
  <sheetData>
    <row r="1" spans="1:7" x14ac:dyDescent="0.25">
      <c r="A1" s="16" t="s">
        <v>2</v>
      </c>
      <c r="B1" s="16" t="s">
        <v>1</v>
      </c>
      <c r="C1" s="16" t="s">
        <v>1</v>
      </c>
      <c r="D1" s="16" t="s">
        <v>1</v>
      </c>
      <c r="E1" s="16" t="s">
        <v>1</v>
      </c>
      <c r="F1" s="16" t="s">
        <v>1</v>
      </c>
      <c r="G1" s="16" t="s">
        <v>1</v>
      </c>
    </row>
    <row r="2" spans="1:7" x14ac:dyDescent="0.25">
      <c r="A2" s="5" t="s">
        <v>9</v>
      </c>
      <c r="B2" s="19" t="s">
        <v>1</v>
      </c>
      <c r="C2" s="19" t="s">
        <v>1</v>
      </c>
      <c r="D2" s="19" t="s">
        <v>1</v>
      </c>
      <c r="E2" s="19" t="s">
        <v>1</v>
      </c>
      <c r="F2" s="19" t="s">
        <v>1</v>
      </c>
      <c r="G2" s="19" t="s">
        <v>1</v>
      </c>
    </row>
    <row r="3" spans="1:7" x14ac:dyDescent="0.25">
      <c r="A3" s="5" t="s">
        <v>11</v>
      </c>
      <c r="B3" s="19" t="s">
        <v>1</v>
      </c>
      <c r="C3" s="19" t="s">
        <v>1</v>
      </c>
      <c r="D3" s="19" t="s">
        <v>1</v>
      </c>
      <c r="E3" s="19" t="s">
        <v>1</v>
      </c>
      <c r="F3" s="19" t="s">
        <v>1</v>
      </c>
      <c r="G3" s="19" t="s">
        <v>1</v>
      </c>
    </row>
    <row r="5" spans="1:7" ht="45" x14ac:dyDescent="0.25">
      <c r="A5" s="1" t="s">
        <v>12</v>
      </c>
      <c r="B5" s="1" t="s">
        <v>33</v>
      </c>
      <c r="C5" s="1" t="s">
        <v>34</v>
      </c>
      <c r="D5" s="1" t="s">
        <v>16</v>
      </c>
      <c r="E5" s="1" t="s">
        <v>35</v>
      </c>
      <c r="F5" s="1" t="s">
        <v>36</v>
      </c>
      <c r="G5" s="1" t="s">
        <v>15</v>
      </c>
    </row>
    <row r="6" spans="1:7" x14ac:dyDescent="0.25">
      <c r="A6" s="1" t="s">
        <v>17</v>
      </c>
      <c r="B6" s="1" t="s">
        <v>20</v>
      </c>
      <c r="C6" s="1" t="s">
        <v>21</v>
      </c>
      <c r="D6" s="1" t="s">
        <v>22</v>
      </c>
      <c r="E6" s="1" t="s">
        <v>23</v>
      </c>
      <c r="F6" s="1" t="s">
        <v>24</v>
      </c>
      <c r="G6" s="1" t="s">
        <v>25</v>
      </c>
    </row>
    <row r="7" spans="1:7" ht="60" x14ac:dyDescent="0.25">
      <c r="A7" s="8" t="s">
        <v>1</v>
      </c>
      <c r="B7" s="8" t="s">
        <v>37</v>
      </c>
      <c r="C7" s="8" t="s">
        <v>2</v>
      </c>
      <c r="D7" s="6" t="s">
        <v>1</v>
      </c>
      <c r="E7" s="6" t="s">
        <v>1</v>
      </c>
      <c r="F7" s="6" t="s">
        <v>1</v>
      </c>
      <c r="G7" s="6" t="s">
        <v>1</v>
      </c>
    </row>
    <row r="8" spans="1:7" outlineLevel="1" x14ac:dyDescent="0.25">
      <c r="A8" s="10" t="s">
        <v>17</v>
      </c>
      <c r="B8" s="10" t="s">
        <v>38</v>
      </c>
      <c r="C8" s="10" t="s">
        <v>28</v>
      </c>
      <c r="D8" s="7" t="s">
        <v>1</v>
      </c>
      <c r="E8" s="7" t="s">
        <v>1</v>
      </c>
      <c r="F8" s="7" t="s">
        <v>1</v>
      </c>
      <c r="G8" s="7" t="s">
        <v>1</v>
      </c>
    </row>
    <row r="9" spans="1:7" ht="45" outlineLevel="2" x14ac:dyDescent="0.25">
      <c r="A9" s="10" t="s">
        <v>40</v>
      </c>
      <c r="B9" s="10" t="s">
        <v>41</v>
      </c>
      <c r="C9" s="10" t="s">
        <v>39</v>
      </c>
      <c r="D9" s="10" t="s">
        <v>42</v>
      </c>
      <c r="E9" s="9">
        <v>3</v>
      </c>
      <c r="F9" s="20">
        <v>0</v>
      </c>
      <c r="G9" s="9">
        <f>ROUND(E9*F9, 2)</f>
        <v>0</v>
      </c>
    </row>
    <row r="10" spans="1:7" ht="45" outlineLevel="2" x14ac:dyDescent="0.25">
      <c r="A10" s="10" t="s">
        <v>44</v>
      </c>
      <c r="B10" s="10" t="s">
        <v>41</v>
      </c>
      <c r="C10" s="10" t="s">
        <v>43</v>
      </c>
      <c r="D10" s="10" t="s">
        <v>42</v>
      </c>
      <c r="E10" s="9">
        <v>1</v>
      </c>
      <c r="F10" s="20">
        <v>0</v>
      </c>
      <c r="G10" s="9">
        <f>ROUND(E10*F10, 2)</f>
        <v>0</v>
      </c>
    </row>
    <row r="11" spans="1:7" ht="45" outlineLevel="2" x14ac:dyDescent="0.25">
      <c r="A11" s="10" t="s">
        <v>46</v>
      </c>
      <c r="B11" s="10" t="s">
        <v>41</v>
      </c>
      <c r="C11" s="10" t="s">
        <v>45</v>
      </c>
      <c r="D11" s="10" t="s">
        <v>42</v>
      </c>
      <c r="E11" s="9">
        <v>2</v>
      </c>
      <c r="F11" s="20">
        <v>0</v>
      </c>
      <c r="G11" s="9">
        <f>ROUND(E11*F11, 2)</f>
        <v>0</v>
      </c>
    </row>
    <row r="12" spans="1:7" ht="30" outlineLevel="2" x14ac:dyDescent="0.25">
      <c r="A12" s="10" t="s">
        <v>48</v>
      </c>
      <c r="B12" s="10" t="s">
        <v>41</v>
      </c>
      <c r="C12" s="10" t="s">
        <v>47</v>
      </c>
      <c r="D12" s="10" t="s">
        <v>42</v>
      </c>
      <c r="E12" s="9">
        <v>3</v>
      </c>
      <c r="F12" s="20">
        <v>0</v>
      </c>
      <c r="G12" s="9">
        <f>ROUND(E12*F12, 2)</f>
        <v>0</v>
      </c>
    </row>
    <row r="13" spans="1:7" ht="30" outlineLevel="2" x14ac:dyDescent="0.25">
      <c r="A13" s="10" t="s">
        <v>50</v>
      </c>
      <c r="B13" s="10" t="s">
        <v>41</v>
      </c>
      <c r="C13" s="10" t="s">
        <v>49</v>
      </c>
      <c r="D13" s="10" t="s">
        <v>42</v>
      </c>
      <c r="E13" s="9">
        <v>4</v>
      </c>
      <c r="F13" s="20">
        <v>0</v>
      </c>
      <c r="G13" s="9">
        <f>ROUND(E13*F13, 2)</f>
        <v>0</v>
      </c>
    </row>
    <row r="14" spans="1:7" ht="30" outlineLevel="2" x14ac:dyDescent="0.25">
      <c r="A14" s="10" t="s">
        <v>52</v>
      </c>
      <c r="B14" s="10" t="s">
        <v>41</v>
      </c>
      <c r="C14" s="10" t="s">
        <v>51</v>
      </c>
      <c r="D14" s="10" t="s">
        <v>42</v>
      </c>
      <c r="E14" s="9">
        <v>6</v>
      </c>
      <c r="F14" s="20">
        <v>0</v>
      </c>
      <c r="G14" s="9">
        <f>ROUND(E14*F14, 2)</f>
        <v>0</v>
      </c>
    </row>
    <row r="15" spans="1:7" outlineLevel="2" x14ac:dyDescent="0.25">
      <c r="A15" s="17" t="s">
        <v>53</v>
      </c>
      <c r="B15" s="18" t="s">
        <v>1</v>
      </c>
      <c r="C15" s="18" t="s">
        <v>1</v>
      </c>
      <c r="D15" s="18" t="s">
        <v>1</v>
      </c>
      <c r="E15" s="18" t="s">
        <v>1</v>
      </c>
      <c r="F15" s="18" t="s">
        <v>1</v>
      </c>
      <c r="G15" s="9">
        <f>SUM(G9:G14)</f>
        <v>0</v>
      </c>
    </row>
    <row r="16" spans="1:7" outlineLevel="1" x14ac:dyDescent="0.25">
      <c r="A16" s="10" t="s">
        <v>18</v>
      </c>
      <c r="B16" s="10" t="s">
        <v>38</v>
      </c>
      <c r="C16" s="10" t="s">
        <v>30</v>
      </c>
      <c r="D16" s="7" t="s">
        <v>1</v>
      </c>
      <c r="E16" s="7" t="s">
        <v>1</v>
      </c>
      <c r="F16" s="7" t="s">
        <v>1</v>
      </c>
      <c r="G16" s="7" t="s">
        <v>1</v>
      </c>
    </row>
    <row r="17" spans="1:7" ht="45" outlineLevel="2" x14ac:dyDescent="0.25">
      <c r="A17" s="10" t="s">
        <v>55</v>
      </c>
      <c r="B17" s="10" t="s">
        <v>56</v>
      </c>
      <c r="C17" s="10" t="s">
        <v>54</v>
      </c>
      <c r="D17" s="10" t="s">
        <v>57</v>
      </c>
      <c r="E17" s="9">
        <v>180</v>
      </c>
      <c r="F17" s="20">
        <v>0</v>
      </c>
      <c r="G17" s="9">
        <f>ROUND(E17*F17, 2)</f>
        <v>0</v>
      </c>
    </row>
    <row r="18" spans="1:7" ht="45" outlineLevel="2" x14ac:dyDescent="0.25">
      <c r="A18" s="10" t="s">
        <v>59</v>
      </c>
      <c r="B18" s="10" t="s">
        <v>60</v>
      </c>
      <c r="C18" s="10" t="s">
        <v>58</v>
      </c>
      <c r="D18" s="10" t="s">
        <v>57</v>
      </c>
      <c r="E18" s="9">
        <v>130</v>
      </c>
      <c r="F18" s="20">
        <v>0</v>
      </c>
      <c r="G18" s="9">
        <f>ROUND(E18*F18, 2)</f>
        <v>0</v>
      </c>
    </row>
    <row r="19" spans="1:7" ht="45" outlineLevel="2" x14ac:dyDescent="0.25">
      <c r="A19" s="10" t="s">
        <v>62</v>
      </c>
      <c r="B19" s="10" t="s">
        <v>60</v>
      </c>
      <c r="C19" s="10" t="s">
        <v>61</v>
      </c>
      <c r="D19" s="10" t="s">
        <v>57</v>
      </c>
      <c r="E19" s="9">
        <v>50</v>
      </c>
      <c r="F19" s="20">
        <v>0</v>
      </c>
      <c r="G19" s="9">
        <f>ROUND(E19*F19, 2)</f>
        <v>0</v>
      </c>
    </row>
    <row r="20" spans="1:7" ht="45" outlineLevel="2" x14ac:dyDescent="0.25">
      <c r="A20" s="10" t="s">
        <v>64</v>
      </c>
      <c r="B20" s="10" t="s">
        <v>60</v>
      </c>
      <c r="C20" s="10" t="s">
        <v>63</v>
      </c>
      <c r="D20" s="10" t="s">
        <v>57</v>
      </c>
      <c r="E20" s="9">
        <v>60</v>
      </c>
      <c r="F20" s="20">
        <v>0</v>
      </c>
      <c r="G20" s="9">
        <f>ROUND(E20*F20, 2)</f>
        <v>0</v>
      </c>
    </row>
    <row r="21" spans="1:7" ht="30" outlineLevel="2" x14ac:dyDescent="0.25">
      <c r="A21" s="10" t="s">
        <v>66</v>
      </c>
      <c r="B21" s="10" t="s">
        <v>67</v>
      </c>
      <c r="C21" s="10" t="s">
        <v>65</v>
      </c>
      <c r="D21" s="10" t="s">
        <v>57</v>
      </c>
      <c r="E21" s="9">
        <v>180</v>
      </c>
      <c r="F21" s="20">
        <v>0</v>
      </c>
      <c r="G21" s="9">
        <f>ROUND(E21*F21, 2)</f>
        <v>0</v>
      </c>
    </row>
    <row r="22" spans="1:7" ht="60" outlineLevel="2" x14ac:dyDescent="0.25">
      <c r="A22" s="10" t="s">
        <v>69</v>
      </c>
      <c r="B22" s="10" t="s">
        <v>70</v>
      </c>
      <c r="C22" s="10" t="s">
        <v>68</v>
      </c>
      <c r="D22" s="10" t="s">
        <v>42</v>
      </c>
      <c r="E22" s="9">
        <v>17</v>
      </c>
      <c r="F22" s="20">
        <v>0</v>
      </c>
      <c r="G22" s="9">
        <f>ROUND(E22*F22, 2)</f>
        <v>0</v>
      </c>
    </row>
    <row r="23" spans="1:7" ht="30" outlineLevel="2" x14ac:dyDescent="0.25">
      <c r="A23" s="10" t="s">
        <v>72</v>
      </c>
      <c r="B23" s="10" t="s">
        <v>73</v>
      </c>
      <c r="C23" s="10" t="s">
        <v>71</v>
      </c>
      <c r="D23" s="10" t="s">
        <v>42</v>
      </c>
      <c r="E23" s="9">
        <v>17</v>
      </c>
      <c r="F23" s="20">
        <v>0</v>
      </c>
      <c r="G23" s="9">
        <f>ROUND(E23*F23, 2)</f>
        <v>0</v>
      </c>
    </row>
    <row r="24" spans="1:7" ht="60" outlineLevel="2" x14ac:dyDescent="0.25">
      <c r="A24" s="10" t="s">
        <v>75</v>
      </c>
      <c r="B24" s="10" t="s">
        <v>76</v>
      </c>
      <c r="C24" s="10" t="s">
        <v>74</v>
      </c>
      <c r="D24" s="10" t="s">
        <v>42</v>
      </c>
      <c r="E24" s="9">
        <v>8</v>
      </c>
      <c r="F24" s="20">
        <v>0</v>
      </c>
      <c r="G24" s="9">
        <f>ROUND(E24*F24, 2)</f>
        <v>0</v>
      </c>
    </row>
    <row r="25" spans="1:7" ht="30" outlineLevel="2" x14ac:dyDescent="0.25">
      <c r="A25" s="10" t="s">
        <v>78</v>
      </c>
      <c r="B25" s="10" t="s">
        <v>79</v>
      </c>
      <c r="C25" s="10" t="s">
        <v>77</v>
      </c>
      <c r="D25" s="10" t="s">
        <v>42</v>
      </c>
      <c r="E25" s="9">
        <v>4</v>
      </c>
      <c r="F25" s="20">
        <v>0</v>
      </c>
      <c r="G25" s="9">
        <f>ROUND(E25*F25, 2)</f>
        <v>0</v>
      </c>
    </row>
    <row r="26" spans="1:7" ht="30" outlineLevel="2" x14ac:dyDescent="0.25">
      <c r="A26" s="10" t="s">
        <v>81</v>
      </c>
      <c r="B26" s="10" t="s">
        <v>79</v>
      </c>
      <c r="C26" s="10" t="s">
        <v>80</v>
      </c>
      <c r="D26" s="10" t="s">
        <v>42</v>
      </c>
      <c r="E26" s="9">
        <v>5</v>
      </c>
      <c r="F26" s="20">
        <v>0</v>
      </c>
      <c r="G26" s="9">
        <f>ROUND(E26*F26, 2)</f>
        <v>0</v>
      </c>
    </row>
    <row r="27" spans="1:7" ht="30" outlineLevel="2" x14ac:dyDescent="0.25">
      <c r="A27" s="10" t="s">
        <v>83</v>
      </c>
      <c r="B27" s="10" t="s">
        <v>84</v>
      </c>
      <c r="C27" s="10" t="s">
        <v>82</v>
      </c>
      <c r="D27" s="10" t="s">
        <v>85</v>
      </c>
      <c r="E27" s="9">
        <v>12</v>
      </c>
      <c r="F27" s="20">
        <v>0</v>
      </c>
      <c r="G27" s="9">
        <f>ROUND(E27*F27, 2)</f>
        <v>0</v>
      </c>
    </row>
    <row r="28" spans="1:7" ht="30" outlineLevel="2" x14ac:dyDescent="0.25">
      <c r="A28" s="10" t="s">
        <v>87</v>
      </c>
      <c r="B28" s="10" t="s">
        <v>84</v>
      </c>
      <c r="C28" s="10" t="s">
        <v>86</v>
      </c>
      <c r="D28" s="10" t="s">
        <v>88</v>
      </c>
      <c r="E28" s="9">
        <v>4</v>
      </c>
      <c r="F28" s="20">
        <v>0</v>
      </c>
      <c r="G28" s="9">
        <f>ROUND(E28*F28, 2)</f>
        <v>0</v>
      </c>
    </row>
    <row r="29" spans="1:7" outlineLevel="2" x14ac:dyDescent="0.25">
      <c r="A29" s="17" t="s">
        <v>89</v>
      </c>
      <c r="B29" s="18" t="s">
        <v>1</v>
      </c>
      <c r="C29" s="18" t="s">
        <v>1</v>
      </c>
      <c r="D29" s="18" t="s">
        <v>1</v>
      </c>
      <c r="E29" s="18" t="s">
        <v>1</v>
      </c>
      <c r="F29" s="18" t="s">
        <v>1</v>
      </c>
      <c r="G29" s="9">
        <f>SUM(G17:G28)</f>
        <v>0</v>
      </c>
    </row>
    <row r="30" spans="1:7" outlineLevel="1" x14ac:dyDescent="0.25">
      <c r="A30" s="10" t="s">
        <v>19</v>
      </c>
      <c r="B30" s="10" t="s">
        <v>38</v>
      </c>
      <c r="C30" s="10" t="s">
        <v>32</v>
      </c>
      <c r="D30" s="7" t="s">
        <v>1</v>
      </c>
      <c r="E30" s="7" t="s">
        <v>1</v>
      </c>
      <c r="F30" s="7" t="s">
        <v>1</v>
      </c>
      <c r="G30" s="7" t="s">
        <v>1</v>
      </c>
    </row>
    <row r="31" spans="1:7" ht="30" outlineLevel="2" x14ac:dyDescent="0.25">
      <c r="A31" s="10" t="s">
        <v>91</v>
      </c>
      <c r="B31" s="10" t="s">
        <v>92</v>
      </c>
      <c r="C31" s="10" t="s">
        <v>90</v>
      </c>
      <c r="D31" s="10" t="s">
        <v>42</v>
      </c>
      <c r="E31" s="9">
        <v>8</v>
      </c>
      <c r="F31" s="20">
        <v>0</v>
      </c>
      <c r="G31" s="9">
        <f>ROUND(E31*F31, 2)</f>
        <v>0</v>
      </c>
    </row>
    <row r="32" spans="1:7" ht="45" outlineLevel="2" x14ac:dyDescent="0.25">
      <c r="A32" s="10" t="s">
        <v>94</v>
      </c>
      <c r="B32" s="10" t="s">
        <v>95</v>
      </c>
      <c r="C32" s="10" t="s">
        <v>93</v>
      </c>
      <c r="D32" s="10" t="s">
        <v>96</v>
      </c>
      <c r="E32" s="9">
        <v>3</v>
      </c>
      <c r="F32" s="20">
        <v>0</v>
      </c>
      <c r="G32" s="9">
        <f>ROUND(E32*F32, 2)</f>
        <v>0</v>
      </c>
    </row>
    <row r="33" spans="1:7" outlineLevel="2" x14ac:dyDescent="0.25">
      <c r="A33" s="17" t="s">
        <v>97</v>
      </c>
      <c r="B33" s="18" t="s">
        <v>1</v>
      </c>
      <c r="C33" s="18" t="s">
        <v>1</v>
      </c>
      <c r="D33" s="18" t="s">
        <v>1</v>
      </c>
      <c r="E33" s="18" t="s">
        <v>1</v>
      </c>
      <c r="F33" s="18" t="s">
        <v>1</v>
      </c>
      <c r="G33" s="9">
        <f>SUM(G31:G32)</f>
        <v>0</v>
      </c>
    </row>
    <row r="34" spans="1:7" outlineLevel="1" x14ac:dyDescent="0.25">
      <c r="A34" s="17" t="s">
        <v>98</v>
      </c>
      <c r="B34" s="18" t="s">
        <v>1</v>
      </c>
      <c r="C34" s="18" t="s">
        <v>1</v>
      </c>
      <c r="D34" s="18" t="s">
        <v>1</v>
      </c>
      <c r="E34" s="18" t="s">
        <v>1</v>
      </c>
      <c r="F34" s="18" t="s">
        <v>1</v>
      </c>
      <c r="G34" s="13">
        <f>'1 BUDYNEK BIURA RDLP W KROŚNIE '!G15+'1 BUDYNEK BIURA RDLP W KROŚNIE '!G29+'1 BUDYNEK BIURA RDLP W KROŚNIE '!G33</f>
        <v>0</v>
      </c>
    </row>
  </sheetData>
  <sheetProtection sheet="1" objects="1" scenarios="1" selectLockedCells="1"/>
  <mergeCells count="7">
    <mergeCell ref="A15:F15"/>
    <mergeCell ref="A29:F29"/>
    <mergeCell ref="A33:F33"/>
    <mergeCell ref="A34:F34"/>
    <mergeCell ref="A1:G1"/>
    <mergeCell ref="B2:G2"/>
    <mergeCell ref="B3:G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KARTA TYTUŁOWA</vt:lpstr>
      <vt:lpstr>ZBIORCZE ZESTAWIENIE KOSZTÓW</vt:lpstr>
      <vt:lpstr>1 BUDYNEK BIURA RDLP W KROŚNIE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Jarosław Suchora</cp:lastModifiedBy>
  <dcterms:created xsi:type="dcterms:W3CDTF">2026-03-20T12:48:09Z</dcterms:created>
  <dcterms:modified xsi:type="dcterms:W3CDTF">2026-03-20T11:52:31Z</dcterms:modified>
</cp:coreProperties>
</file>